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3820"/>
  <mc:AlternateContent xmlns:mc="http://schemas.openxmlformats.org/markup-compatibility/2006">
    <mc:Choice Requires="x15">
      <x15ac:absPath xmlns:x15ac="http://schemas.microsoft.com/office/spreadsheetml/2010/11/ac" url="\\fs-ct1.triglav.pri\uporabniki$\anjereb\Documents\triglav\ANJA\FIRME\NOVO\PREMOŽENJE\OBČINA POSTOJNA\"/>
    </mc:Choice>
  </mc:AlternateContent>
  <xr:revisionPtr revIDLastSave="0" documentId="13_ncr:1_{46F8950B-93BC-4C30-9283-B4F271BA7134}" xr6:coauthVersionLast="47" xr6:coauthVersionMax="47" xr10:uidLastSave="{00000000-0000-0000-0000-000000000000}"/>
  <bookViews>
    <workbookView xWindow="-120" yWindow="-120" windowWidth="29040" windowHeight="15840" xr2:uid="{00000000-000D-0000-FFFF-FFFF00000000}"/>
  </bookViews>
  <sheets>
    <sheet name="ŠKODE" sheetId="1" r:id="rId1"/>
    <sheet name="REZERVA" sheetId="2" r:id="rId2"/>
  </sheets>
  <definedNames>
    <definedName name="_xlnm._FilterDatabase" localSheetId="0" hidden="1">ŠKODE!$A$8:$G$121</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2" l="1"/>
  <c r="G122" i="1"/>
</calcChain>
</file>

<file path=xl/sharedStrings.xml><?xml version="1.0" encoding="utf-8"?>
<sst xmlns="http://schemas.openxmlformats.org/spreadsheetml/2006/main" count="396" uniqueCount="64">
  <si>
    <t>Izbrani kriteriji</t>
  </si>
  <si>
    <r>
      <rPr>
        <sz val="10"/>
        <color theme="1"/>
        <rFont val="Andale WT"/>
        <family val="2"/>
      </rPr>
      <t xml:space="preserve">Stranka:  </t>
    </r>
    <r>
      <rPr>
        <b/>
        <sz val="10"/>
        <color theme="1"/>
        <rFont val="Andale WT"/>
        <family val="2"/>
      </rPr>
      <t xml:space="preserve">GLASBENA ŠOLA POSTOJNA (Aktiven), KS POSTOJNA (Aktiven), MESTNA KNJIŽNICA POSTOJNA (Aktiven), OBČINA POSTOJNA (Aktiven), OSNOVNA ŠOLA ANTONA GLOBOČNIKA POSTOJNA (Aktiven), OSNOVNA ŠOLA MIROSLAVA VILHARJA POSTOJNA (Aktiven), OSNOVNA ŠOLA PRESTRANEK (Aktiven), PROSTOVOLJNO GASILSKO DRUŠTVO POSTOJNA (Aktiven), SKUPNA OBČINSKA UPRAVA (Aktiven), VRTEC POSTOJNA (Aktiven), ZAVOD ZNANJE POSTOJNA, JAVNI ZAVOD (Aktiven), </t>
    </r>
    <r>
      <rPr>
        <b/>
        <sz val="10"/>
        <color theme="1"/>
        <rFont val="Andale WT"/>
        <family val="2"/>
      </rPr>
      <t>PROSTOVOLJNO GASILSKO DRUŠTVO VELIKO UBELJSKO, PROSTOVOLJNO GASILSKO DRUŠTVO STUDENO, PROSTOVOLJNO GASILSKO DRUŠTVO STUDENEC, PROSTOVOLJNO GASILSKO DRUŠTVO STUDENEC, PROSTOVOLJNO GASILSKO DRUŠTVO ŠMIHEL LANDOL, PROSTOVOLJNO GASILSKO DRUŠTVO SLAVINA, PROSTOVOLJNO GASILSKO DRUŠTVO RAZDRTO, PROSTOVOLJNO GASILSKO DRUŠTVO PLANINA, PROSTOVOLJNO GASILSKO DRUŠTVO HRUŠEVJE</t>
    </r>
  </si>
  <si>
    <r>
      <rPr>
        <sz val="10"/>
        <color theme="1"/>
        <rFont val="Andale WT"/>
        <family val="2"/>
      </rPr>
      <t xml:space="preserve">Presečni datum rezerve: </t>
    </r>
    <r>
      <rPr>
        <b/>
        <sz val="10"/>
        <color theme="1"/>
        <rFont val="Andale WT"/>
        <family val="2"/>
      </rPr>
      <t>2024 Avg</t>
    </r>
  </si>
  <si>
    <r>
      <rPr>
        <sz val="10"/>
        <color theme="1"/>
        <rFont val="Andale WT"/>
        <family val="2"/>
      </rPr>
      <t xml:space="preserve">Datum škode od: </t>
    </r>
    <r>
      <rPr>
        <b/>
        <sz val="10"/>
        <color theme="1"/>
        <rFont val="Andale WT"/>
        <family val="2"/>
      </rPr>
      <t>1. jan. 2021</t>
    </r>
    <r>
      <rPr>
        <sz val="10"/>
        <color theme="1"/>
        <rFont val="Andale WT"/>
        <family val="2"/>
      </rPr>
      <t xml:space="preserve"> do: </t>
    </r>
    <r>
      <rPr>
        <b/>
        <sz val="10"/>
        <color theme="1"/>
        <rFont val="Andale WT"/>
        <family val="2"/>
      </rPr>
      <t>22. avg. 2024</t>
    </r>
  </si>
  <si>
    <r>
      <rPr>
        <sz val="10"/>
        <color theme="1"/>
        <rFont val="Andale WT"/>
        <family val="2"/>
      </rPr>
      <t xml:space="preserve">Datum registracije od: </t>
    </r>
    <r>
      <rPr>
        <b/>
        <sz val="10"/>
        <color theme="1"/>
        <rFont val="Andale WT"/>
        <family val="2"/>
      </rPr>
      <t>1. jan. 1900</t>
    </r>
    <r>
      <rPr>
        <sz val="10"/>
        <color theme="1"/>
        <rFont val="Andale WT"/>
        <family val="2"/>
      </rPr>
      <t xml:space="preserve"> do: </t>
    </r>
    <r>
      <rPr>
        <b/>
        <sz val="10"/>
        <color theme="1"/>
        <rFont val="Andale WT"/>
        <family val="2"/>
      </rPr>
      <t>31. dec. 3000</t>
    </r>
  </si>
  <si>
    <r>
      <rPr>
        <sz val="10"/>
        <color theme="1"/>
        <rFont val="Andale WT"/>
        <family val="2"/>
      </rPr>
      <t xml:space="preserve">Datum likvidacije od: </t>
    </r>
    <r>
      <rPr>
        <b/>
        <sz val="10"/>
        <color theme="1"/>
        <rFont val="Andale WT"/>
        <family val="2"/>
      </rPr>
      <t>1. jan. 1900</t>
    </r>
    <r>
      <rPr>
        <sz val="10"/>
        <color theme="1"/>
        <rFont val="Andale WT"/>
        <family val="2"/>
      </rPr>
      <t xml:space="preserve"> do: </t>
    </r>
    <r>
      <rPr>
        <b/>
        <sz val="10"/>
        <color theme="1"/>
        <rFont val="Andale WT"/>
        <family val="2"/>
      </rPr>
      <t>31. dec. 3000</t>
    </r>
  </si>
  <si>
    <t xml:space="preserve"> </t>
  </si>
  <si>
    <t>Stranka</t>
  </si>
  <si>
    <t>Polica</t>
  </si>
  <si>
    <t>Zavarovalna podvrsta</t>
  </si>
  <si>
    <t>Datum prijave</t>
  </si>
  <si>
    <t>Datum škode</t>
  </si>
  <si>
    <t>Datum zaprtja podspisa</t>
  </si>
  <si>
    <t>Znesek likvidacij</t>
  </si>
  <si>
    <t>Znesek rezerve</t>
  </si>
  <si>
    <t>ZAVOD ZNANJE POSTOJNA, JAVNI ZAVOD</t>
  </si>
  <si>
    <t>PR40102552766</t>
  </si>
  <si>
    <t>08101 - Požarno zavarovanje - civil</t>
  </si>
  <si>
    <t>OBČINA POSTOJNA</t>
  </si>
  <si>
    <t>PR40102555382</t>
  </si>
  <si>
    <t>OSNOVNA ŠOLA ANTONA GLOBOČNIKA POSTOJNA</t>
  </si>
  <si>
    <t>PR40102532660</t>
  </si>
  <si>
    <t>VRTEC POSTOJNA</t>
  </si>
  <si>
    <t>PR40102552552</t>
  </si>
  <si>
    <t>09D13 - Zavarovanje stekla</t>
  </si>
  <si>
    <t>09101 - Strojelomno zavarovanje</t>
  </si>
  <si>
    <t>MESTNA KNJIŽNICA POSTOJNA</t>
  </si>
  <si>
    <t>VO48000898382</t>
  </si>
  <si>
    <t>03101 - Avtomobilsko kasko zavarovanje</t>
  </si>
  <si>
    <t>KS POSTOJNA</t>
  </si>
  <si>
    <t>PR40102556425</t>
  </si>
  <si>
    <t>09C12 - Vlomsko zavarovanje</t>
  </si>
  <si>
    <t>PROSTOVOLJNO GASILSKO DRUŠTVO POSTOJNA</t>
  </si>
  <si>
    <t>PR40102556265</t>
  </si>
  <si>
    <t>NZ41001453211</t>
  </si>
  <si>
    <t>01102 - Nezgodno zavarovanje oseb pri opravljanju rednega poklica in izven njega - kolektivno</t>
  </si>
  <si>
    <t>SKUPNA OBČINSKA UPRAVA</t>
  </si>
  <si>
    <t>OD40102554559</t>
  </si>
  <si>
    <t>13302 - Zavarovanje splošne odgovornosti</t>
  </si>
  <si>
    <t>OD40102554558</t>
  </si>
  <si>
    <t>OSNOVNA ŠOLA MIROSLAVA VILHARJA POSTOJNA</t>
  </si>
  <si>
    <t>VO48000963656</t>
  </si>
  <si>
    <t>PROSTOVOLJNO GASILSKO DRUŠTVO RAZDRTO</t>
  </si>
  <si>
    <t>VO48000898066</t>
  </si>
  <si>
    <t>VO48000898281</t>
  </si>
  <si>
    <t>VO48000898273</t>
  </si>
  <si>
    <t>10101 - Zavarovanje avtomobilske odgovornosti</t>
  </si>
  <si>
    <t>PR40102552386</t>
  </si>
  <si>
    <t>NZ41001552536</t>
  </si>
  <si>
    <t>PROSTOVOLJNO GASILSKO DRUŠTVO SLAVINA</t>
  </si>
  <si>
    <t>GLASBENA ŠOLA POSTOJNA</t>
  </si>
  <si>
    <t>PR40102552708</t>
  </si>
  <si>
    <t>09606 - Zavarovanje računalnikov</t>
  </si>
  <si>
    <t>NZ41001552538</t>
  </si>
  <si>
    <t>01913 - Druga obvezna nezgodna zavarovanja oseb</t>
  </si>
  <si>
    <t>PROSTOVOLJNO GASILSKO DRUŠTVO ŠMIHEL LANDOL</t>
  </si>
  <si>
    <t>PR40102552711</t>
  </si>
  <si>
    <t>PROSTOVOLJNO GASILSKO DRUŠTVO STUDENO</t>
  </si>
  <si>
    <t>PROSTOVOLJNO GASILSKO DRUŠTVO STUDENEC</t>
  </si>
  <si>
    <t>OSNOVNA ŠOLA PRESTRANEK</t>
  </si>
  <si>
    <t>18303 - Zavarovanje avtomobilske asistence</t>
  </si>
  <si>
    <t>PR40102552551</t>
  </si>
  <si>
    <t>PROSTOVOLJNO GASILSKO DRUŠTVO PLANINA</t>
  </si>
  <si>
    <t>OD40102553253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</si>
</sst>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font>
      <sz val="10"/>
      <color theme="1"/>
      <name val="Tahoma"/>
      <family val="2"/>
    </font>
    <font>
      <sz val="10"/>
      <color theme="1"/>
      <name val="Andale WT"/>
      <family val="2"/>
    </font>
    <font>
      <b/>
      <sz val="10"/>
      <color theme="1"/>
      <name val="Andale WT"/>
      <family val="2"/>
    </font>
    <font>
      <b/>
      <sz val="8"/>
      <color theme="1"/>
      <name val="Andale WT"/>
      <family val="2"/>
    </font>
    <font>
      <sz val="8"/>
      <color theme="1"/>
      <name val="Andale WT"/>
      <family val="2"/>
    </font>
  </fonts>
  <fills count="2">
    <fill>
      <patternFill patternType="none"/>
    </fill>
    <fill>
      <patternFill patternType="gray125"/>
    </fill>
  </fills>
  <borders count="2">
    <border>
      <left/>
      <right/>
      <top/>
      <bottom/>
      <diagonal/>
    </border>
    <border>
      <left/>
      <right/>
      <top/>
      <bottom style="medium">
        <color auto="1"/>
      </bottom>
      <diagonal/>
    </border>
  </borders>
  <cellStyleXfs count="1">
    <xf numFmtId="0" fontId="0" fillId="0" borderId="0"/>
  </cellStyleXfs>
  <cellXfs count="11">
    <xf numFmtId="0" fontId="0" fillId="0" borderId="0" xfId="0"/>
    <xf numFmtId="0" fontId="4" fillId="0" borderId="0" xfId="0" applyFont="1" applyAlignment="1">
      <alignment horizontal="left" vertical="top"/>
    </xf>
    <xf numFmtId="164" fontId="4" fillId="0" borderId="0" xfId="0" applyNumberFormat="1" applyFont="1" applyAlignment="1">
      <alignment horizontal="left" vertical="top"/>
    </xf>
    <xf numFmtId="4" fontId="4" fillId="0" borderId="0" xfId="0" applyNumberFormat="1" applyFont="1" applyAlignment="1">
      <alignment horizontal="right" vertical="top"/>
    </xf>
    <xf numFmtId="0" fontId="3" fillId="0" borderId="1" xfId="0" applyFont="1" applyBorder="1" applyAlignment="1">
      <alignment horizontal="left" vertical="top"/>
    </xf>
    <xf numFmtId="0" fontId="0" fillId="0" borderId="0" xfId="0"/>
    <xf numFmtId="0" fontId="2"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center"/>
    </xf>
    <xf numFmtId="4" fontId="0" fillId="0" borderId="0" xfId="0" applyNumberFormat="1"/>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2"/>
  <sheetViews>
    <sheetView tabSelected="1" workbookViewId="0">
      <selection activeCell="K100" sqref="K100"/>
    </sheetView>
  </sheetViews>
  <sheetFormatPr defaultRowHeight="12.75" customHeight="1"/>
  <cols>
    <col min="1" max="1" width="41.5703125" bestFit="1" customWidth="1"/>
    <col min="2" max="2" width="12.7109375" bestFit="1" customWidth="1"/>
    <col min="3" max="3" width="67.85546875" bestFit="1" customWidth="1"/>
    <col min="4" max="4" width="14" bestFit="1" customWidth="1"/>
    <col min="5" max="5" width="13.7109375" bestFit="1" customWidth="1"/>
    <col min="6" max="6" width="22" bestFit="1" customWidth="1"/>
    <col min="7" max="7" width="16.5703125" bestFit="1" customWidth="1"/>
  </cols>
  <sheetData>
    <row r="1" spans="1:7">
      <c r="A1" s="6" t="s">
        <v>0</v>
      </c>
      <c r="B1" s="5"/>
      <c r="C1" s="5"/>
      <c r="D1" s="5"/>
      <c r="E1" s="5"/>
      <c r="F1" s="5"/>
      <c r="G1" s="5"/>
    </row>
    <row r="2" spans="1:7" ht="68.25" customHeight="1">
      <c r="A2" s="8" t="s">
        <v>1</v>
      </c>
      <c r="B2" s="5"/>
      <c r="C2" s="5"/>
      <c r="D2" s="5"/>
      <c r="E2" s="5"/>
      <c r="F2" s="5"/>
      <c r="G2" s="5"/>
    </row>
    <row r="3" spans="1:7">
      <c r="A3" s="7" t="s">
        <v>2</v>
      </c>
      <c r="B3" s="5"/>
      <c r="C3" s="5"/>
      <c r="D3" s="5"/>
      <c r="E3" s="5"/>
      <c r="F3" s="5"/>
      <c r="G3" s="5"/>
    </row>
    <row r="4" spans="1:7">
      <c r="A4" s="7" t="s">
        <v>3</v>
      </c>
      <c r="B4" s="5"/>
      <c r="C4" s="5"/>
      <c r="D4" s="5"/>
      <c r="E4" s="5"/>
      <c r="F4" s="5"/>
      <c r="G4" s="5"/>
    </row>
    <row r="5" spans="1:7">
      <c r="A5" s="7" t="s">
        <v>4</v>
      </c>
      <c r="B5" s="5"/>
      <c r="C5" s="5"/>
      <c r="D5" s="5"/>
      <c r="E5" s="5"/>
      <c r="F5" s="5"/>
      <c r="G5" s="5"/>
    </row>
    <row r="6" spans="1:7">
      <c r="A6" s="7" t="s">
        <v>5</v>
      </c>
      <c r="B6" s="5"/>
      <c r="C6" s="5"/>
      <c r="D6" s="5"/>
      <c r="E6" s="5"/>
      <c r="F6" s="5"/>
      <c r="G6" s="5"/>
    </row>
    <row r="7" spans="1:7">
      <c r="A7" s="9" t="s">
        <v>6</v>
      </c>
      <c r="B7" s="5"/>
      <c r="C7" s="5"/>
      <c r="D7" s="5"/>
      <c r="E7" s="5"/>
      <c r="F7" s="5"/>
      <c r="G7" s="5"/>
    </row>
    <row r="8" spans="1:7" ht="13.5" thickBot="1">
      <c r="A8" s="4" t="s">
        <v>7</v>
      </c>
      <c r="B8" s="4" t="s">
        <v>8</v>
      </c>
      <c r="C8" s="4" t="s">
        <v>9</v>
      </c>
      <c r="D8" s="4" t="s">
        <v>10</v>
      </c>
      <c r="E8" s="4" t="s">
        <v>11</v>
      </c>
      <c r="F8" s="4" t="s">
        <v>12</v>
      </c>
      <c r="G8" s="4" t="s">
        <v>13</v>
      </c>
    </row>
    <row r="9" spans="1:7">
      <c r="A9" s="1" t="s">
        <v>18</v>
      </c>
      <c r="B9" s="1" t="s">
        <v>19</v>
      </c>
      <c r="C9" s="1" t="s">
        <v>17</v>
      </c>
      <c r="D9" s="2">
        <v>44265</v>
      </c>
      <c r="E9" s="2">
        <v>44257.416666659999</v>
      </c>
      <c r="F9" s="2">
        <v>44354</v>
      </c>
      <c r="G9" s="3">
        <v>247.33</v>
      </c>
    </row>
    <row r="10" spans="1:7">
      <c r="A10" s="1" t="s">
        <v>20</v>
      </c>
      <c r="B10" s="1" t="s">
        <v>21</v>
      </c>
      <c r="C10" s="1" t="s">
        <v>17</v>
      </c>
      <c r="D10" s="2">
        <v>44286</v>
      </c>
      <c r="E10" s="2">
        <v>44237</v>
      </c>
      <c r="F10" s="2">
        <v>44308</v>
      </c>
      <c r="G10" s="3">
        <v>303.29000000000002</v>
      </c>
    </row>
    <row r="11" spans="1:7" ht="26.25" customHeight="1">
      <c r="A11" s="1" t="s">
        <v>22</v>
      </c>
      <c r="B11" s="1" t="s">
        <v>23</v>
      </c>
      <c r="C11" s="1" t="s">
        <v>24</v>
      </c>
      <c r="D11" s="2">
        <v>44329</v>
      </c>
      <c r="E11" s="2">
        <v>44323.236111110004</v>
      </c>
      <c r="F11" s="2">
        <v>44354</v>
      </c>
      <c r="G11" s="3">
        <v>63.21</v>
      </c>
    </row>
    <row r="12" spans="1:7">
      <c r="A12" s="1" t="s">
        <v>20</v>
      </c>
      <c r="B12" s="1" t="s">
        <v>21</v>
      </c>
      <c r="C12" s="1" t="s">
        <v>17</v>
      </c>
      <c r="D12" s="2">
        <v>44334</v>
      </c>
      <c r="E12" s="2">
        <v>44326</v>
      </c>
      <c r="F12" s="2">
        <v>44483</v>
      </c>
      <c r="G12" s="3">
        <v>15000</v>
      </c>
    </row>
    <row r="13" spans="1:7">
      <c r="A13" s="1" t="s">
        <v>20</v>
      </c>
      <c r="B13" s="1" t="s">
        <v>21</v>
      </c>
      <c r="C13" s="1" t="s">
        <v>17</v>
      </c>
      <c r="D13" s="2">
        <v>44334</v>
      </c>
      <c r="E13" s="2">
        <v>44293</v>
      </c>
      <c r="F13" s="2">
        <v>44483</v>
      </c>
      <c r="G13" s="3">
        <v>355.11</v>
      </c>
    </row>
    <row r="14" spans="1:7">
      <c r="A14" s="1" t="s">
        <v>20</v>
      </c>
      <c r="B14" s="1" t="s">
        <v>21</v>
      </c>
      <c r="C14" s="1" t="s">
        <v>17</v>
      </c>
      <c r="D14" s="2">
        <v>44334</v>
      </c>
      <c r="E14" s="2">
        <v>44301</v>
      </c>
      <c r="F14" s="2">
        <v>44469</v>
      </c>
      <c r="G14" s="3">
        <v>425.24</v>
      </c>
    </row>
    <row r="15" spans="1:7">
      <c r="A15" s="1" t="s">
        <v>18</v>
      </c>
      <c r="B15" s="1" t="s">
        <v>19</v>
      </c>
      <c r="C15" s="1" t="s">
        <v>25</v>
      </c>
      <c r="D15" s="2">
        <v>44342</v>
      </c>
      <c r="E15" s="2">
        <v>44277</v>
      </c>
      <c r="F15" s="2">
        <v>44433</v>
      </c>
      <c r="G15" s="3">
        <v>5604.75</v>
      </c>
    </row>
    <row r="16" spans="1:7">
      <c r="A16" s="1" t="s">
        <v>26</v>
      </c>
      <c r="B16" s="1" t="s">
        <v>27</v>
      </c>
      <c r="C16" s="1" t="s">
        <v>28</v>
      </c>
      <c r="D16" s="2">
        <v>44370</v>
      </c>
      <c r="E16" s="2">
        <v>44355.517361110004</v>
      </c>
      <c r="F16" s="2">
        <v>44447</v>
      </c>
      <c r="G16" s="3">
        <v>1092.22</v>
      </c>
    </row>
    <row r="17" spans="1:7">
      <c r="A17" s="1" t="s">
        <v>26</v>
      </c>
      <c r="B17" s="1" t="s">
        <v>27</v>
      </c>
      <c r="C17" s="1" t="s">
        <v>28</v>
      </c>
      <c r="D17" s="2">
        <v>44370</v>
      </c>
      <c r="E17" s="2">
        <v>44355.517361110004</v>
      </c>
      <c r="F17" s="2">
        <v>44447</v>
      </c>
      <c r="G17" s="3">
        <v>192</v>
      </c>
    </row>
    <row r="18" spans="1:7">
      <c r="A18" s="1" t="s">
        <v>26</v>
      </c>
      <c r="B18" s="1" t="s">
        <v>27</v>
      </c>
      <c r="C18" s="1" t="s">
        <v>28</v>
      </c>
      <c r="D18" s="2">
        <v>44370</v>
      </c>
      <c r="E18" s="2">
        <v>44337.78125</v>
      </c>
      <c r="F18" s="2">
        <v>44447</v>
      </c>
      <c r="G18" s="3">
        <v>486.75</v>
      </c>
    </row>
    <row r="19" spans="1:7">
      <c r="A19" s="1" t="s">
        <v>20</v>
      </c>
      <c r="B19" s="1" t="s">
        <v>21</v>
      </c>
      <c r="C19" s="1" t="s">
        <v>17</v>
      </c>
      <c r="D19" s="2">
        <v>44377</v>
      </c>
      <c r="E19" s="2">
        <v>44371</v>
      </c>
      <c r="F19" s="2">
        <v>44466</v>
      </c>
      <c r="G19" s="3">
        <v>190.32</v>
      </c>
    </row>
    <row r="20" spans="1:7">
      <c r="A20" s="1" t="s">
        <v>20</v>
      </c>
      <c r="B20" s="1" t="s">
        <v>21</v>
      </c>
      <c r="C20" s="1" t="s">
        <v>25</v>
      </c>
      <c r="D20" s="2">
        <v>44383</v>
      </c>
      <c r="E20" s="2">
        <v>44358.402777770003</v>
      </c>
      <c r="F20" s="2">
        <v>44483</v>
      </c>
      <c r="G20" s="3">
        <v>348.4</v>
      </c>
    </row>
    <row r="21" spans="1:7">
      <c r="A21" s="1" t="s">
        <v>32</v>
      </c>
      <c r="B21" s="1" t="s">
        <v>33</v>
      </c>
      <c r="C21" s="1" t="s">
        <v>25</v>
      </c>
      <c r="D21" s="2">
        <v>44398</v>
      </c>
      <c r="E21" s="2">
        <v>44333</v>
      </c>
      <c r="F21" s="2">
        <v>44426</v>
      </c>
      <c r="G21" s="3">
        <v>394.73</v>
      </c>
    </row>
    <row r="22" spans="1:7">
      <c r="A22" s="1" t="s">
        <v>32</v>
      </c>
      <c r="B22" s="1" t="s">
        <v>33</v>
      </c>
      <c r="C22" s="1" t="s">
        <v>25</v>
      </c>
      <c r="D22" s="2">
        <v>44403</v>
      </c>
      <c r="E22" s="2">
        <v>44379</v>
      </c>
      <c r="F22" s="2">
        <v>44426</v>
      </c>
      <c r="G22" s="3">
        <v>349.53</v>
      </c>
    </row>
    <row r="23" spans="1:7" ht="26.25" customHeight="1">
      <c r="A23" s="1" t="s">
        <v>15</v>
      </c>
      <c r="B23" s="1" t="s">
        <v>16</v>
      </c>
      <c r="C23" s="1" t="s">
        <v>24</v>
      </c>
      <c r="D23" s="2">
        <v>44417</v>
      </c>
      <c r="E23" s="2">
        <v>44416</v>
      </c>
      <c r="F23" s="2">
        <v>44469</v>
      </c>
      <c r="G23" s="3">
        <v>114.6</v>
      </c>
    </row>
    <row r="24" spans="1:7" ht="26.25" customHeight="1">
      <c r="A24" s="1" t="s">
        <v>18</v>
      </c>
      <c r="B24" s="1" t="s">
        <v>39</v>
      </c>
      <c r="C24" s="1" t="s">
        <v>38</v>
      </c>
      <c r="D24" s="2">
        <v>44446</v>
      </c>
      <c r="E24" s="2">
        <v>44318</v>
      </c>
      <c r="F24" s="2">
        <v>44474</v>
      </c>
      <c r="G24" s="3">
        <v>402.02</v>
      </c>
    </row>
    <row r="25" spans="1:7">
      <c r="A25" s="1" t="s">
        <v>15</v>
      </c>
      <c r="B25" s="1" t="s">
        <v>16</v>
      </c>
      <c r="C25" s="1" t="s">
        <v>17</v>
      </c>
      <c r="D25" s="2">
        <v>44460</v>
      </c>
      <c r="E25" s="2">
        <v>44456</v>
      </c>
      <c r="F25" s="2">
        <v>44627</v>
      </c>
      <c r="G25" s="3">
        <v>462.07</v>
      </c>
    </row>
    <row r="26" spans="1:7">
      <c r="A26" s="1" t="s">
        <v>20</v>
      </c>
      <c r="B26" s="1" t="s">
        <v>21</v>
      </c>
      <c r="C26" s="1" t="s">
        <v>17</v>
      </c>
      <c r="D26" s="2">
        <v>44477</v>
      </c>
      <c r="E26" s="2">
        <v>44457</v>
      </c>
      <c r="F26" s="2">
        <v>44540</v>
      </c>
      <c r="G26" s="3">
        <v>15000</v>
      </c>
    </row>
    <row r="27" spans="1:7">
      <c r="A27" s="1" t="s">
        <v>20</v>
      </c>
      <c r="B27" s="1" t="s">
        <v>21</v>
      </c>
      <c r="C27" s="1" t="s">
        <v>17</v>
      </c>
      <c r="D27" s="2">
        <v>44482</v>
      </c>
      <c r="E27" s="2">
        <v>44445</v>
      </c>
      <c r="F27" s="2">
        <v>44609</v>
      </c>
      <c r="G27" s="3">
        <v>154.32</v>
      </c>
    </row>
    <row r="28" spans="1:7">
      <c r="A28" s="1" t="s">
        <v>20</v>
      </c>
      <c r="B28" s="1" t="s">
        <v>21</v>
      </c>
      <c r="C28" s="1" t="s">
        <v>17</v>
      </c>
      <c r="D28" s="2">
        <v>44482</v>
      </c>
      <c r="E28" s="2">
        <v>44454</v>
      </c>
      <c r="F28" s="2">
        <v>44609</v>
      </c>
      <c r="G28" s="3">
        <v>154.32</v>
      </c>
    </row>
    <row r="29" spans="1:7">
      <c r="A29" s="1" t="s">
        <v>20</v>
      </c>
      <c r="B29" s="1" t="s">
        <v>21</v>
      </c>
      <c r="C29" s="1" t="s">
        <v>17</v>
      </c>
      <c r="D29" s="2">
        <v>44482</v>
      </c>
      <c r="E29" s="2">
        <v>44469</v>
      </c>
      <c r="F29" s="2">
        <v>44609</v>
      </c>
      <c r="G29" s="3">
        <v>402.88</v>
      </c>
    </row>
    <row r="30" spans="1:7">
      <c r="A30" s="1" t="s">
        <v>20</v>
      </c>
      <c r="B30" s="1" t="s">
        <v>21</v>
      </c>
      <c r="C30" s="1" t="s">
        <v>17</v>
      </c>
      <c r="D30" s="2">
        <v>44482</v>
      </c>
      <c r="E30" s="2">
        <v>44460</v>
      </c>
      <c r="F30" s="2">
        <v>44609</v>
      </c>
      <c r="G30" s="3">
        <v>154.32</v>
      </c>
    </row>
    <row r="31" spans="1:7">
      <c r="A31" s="1" t="s">
        <v>40</v>
      </c>
      <c r="B31" s="1" t="s">
        <v>41</v>
      </c>
      <c r="C31" s="1" t="s">
        <v>28</v>
      </c>
      <c r="D31" s="2">
        <v>44495</v>
      </c>
      <c r="E31" s="2">
        <v>44495.333333330003</v>
      </c>
      <c r="F31" s="2">
        <v>44519</v>
      </c>
      <c r="G31" s="3">
        <v>28.17</v>
      </c>
    </row>
    <row r="32" spans="1:7">
      <c r="A32" s="1" t="s">
        <v>42</v>
      </c>
      <c r="B32" s="1" t="s">
        <v>43</v>
      </c>
      <c r="C32" s="1" t="s">
        <v>28</v>
      </c>
      <c r="D32" s="2">
        <v>44496</v>
      </c>
      <c r="E32" s="2">
        <v>44495.802083330003</v>
      </c>
      <c r="F32" s="2">
        <v>44498</v>
      </c>
      <c r="G32" s="3">
        <v>465.59</v>
      </c>
    </row>
    <row r="33" spans="1:7" ht="26.25" customHeight="1">
      <c r="A33" s="1" t="s">
        <v>18</v>
      </c>
      <c r="B33" s="1" t="s">
        <v>19</v>
      </c>
      <c r="C33" s="1" t="s">
        <v>24</v>
      </c>
      <c r="D33" s="2">
        <v>44496</v>
      </c>
      <c r="E33" s="2">
        <v>44468</v>
      </c>
      <c r="F33" s="2">
        <v>44498</v>
      </c>
      <c r="G33" s="3">
        <v>2175.8000000000002</v>
      </c>
    </row>
    <row r="34" spans="1:7">
      <c r="A34" s="1" t="s">
        <v>15</v>
      </c>
      <c r="B34" s="1" t="s">
        <v>44</v>
      </c>
      <c r="C34" s="1" t="s">
        <v>28</v>
      </c>
      <c r="D34" s="2">
        <v>44523</v>
      </c>
      <c r="E34" s="2">
        <v>44512.28125</v>
      </c>
      <c r="F34" s="2">
        <v>44560</v>
      </c>
      <c r="G34" s="3">
        <v>308.27999999999997</v>
      </c>
    </row>
    <row r="35" spans="1:7">
      <c r="A35" s="1" t="s">
        <v>15</v>
      </c>
      <c r="B35" s="1" t="s">
        <v>16</v>
      </c>
      <c r="C35" s="1" t="s">
        <v>17</v>
      </c>
      <c r="D35" s="2">
        <v>44523</v>
      </c>
      <c r="E35" s="2">
        <v>44522</v>
      </c>
      <c r="F35" s="2">
        <v>44551</v>
      </c>
      <c r="G35" s="3">
        <v>1133.5899999999999</v>
      </c>
    </row>
    <row r="36" spans="1:7">
      <c r="A36" s="1" t="s">
        <v>15</v>
      </c>
      <c r="B36" s="1" t="s">
        <v>16</v>
      </c>
      <c r="C36" s="1" t="s">
        <v>17</v>
      </c>
      <c r="D36" s="2">
        <v>44523</v>
      </c>
      <c r="E36" s="2">
        <v>44522</v>
      </c>
      <c r="F36" s="2">
        <v>44589</v>
      </c>
      <c r="G36" s="3">
        <v>915.56</v>
      </c>
    </row>
    <row r="37" spans="1:7">
      <c r="A37" s="1" t="s">
        <v>18</v>
      </c>
      <c r="B37" s="1" t="s">
        <v>43</v>
      </c>
      <c r="C37" s="1" t="s">
        <v>28</v>
      </c>
      <c r="D37" s="2">
        <v>44533</v>
      </c>
      <c r="E37" s="2">
        <v>44413.458333330003</v>
      </c>
      <c r="F37" s="2">
        <v>45078</v>
      </c>
      <c r="G37" s="3">
        <v>601.34</v>
      </c>
    </row>
    <row r="38" spans="1:7">
      <c r="A38" s="1" t="s">
        <v>20</v>
      </c>
      <c r="B38" s="1" t="s">
        <v>21</v>
      </c>
      <c r="C38" s="1" t="s">
        <v>17</v>
      </c>
      <c r="D38" s="2">
        <v>44537</v>
      </c>
      <c r="E38" s="2">
        <v>44527</v>
      </c>
      <c r="F38" s="2">
        <v>44620</v>
      </c>
      <c r="G38" s="3">
        <v>12978.71</v>
      </c>
    </row>
    <row r="39" spans="1:7">
      <c r="A39" s="1" t="s">
        <v>20</v>
      </c>
      <c r="B39" s="1" t="s">
        <v>21</v>
      </c>
      <c r="C39" s="1" t="s">
        <v>17</v>
      </c>
      <c r="D39" s="2">
        <v>44540</v>
      </c>
      <c r="E39" s="2">
        <v>44529</v>
      </c>
      <c r="F39" s="2">
        <v>44620</v>
      </c>
      <c r="G39" s="3">
        <v>11320.04</v>
      </c>
    </row>
    <row r="40" spans="1:7">
      <c r="A40" s="1" t="s">
        <v>40</v>
      </c>
      <c r="B40" s="1" t="s">
        <v>47</v>
      </c>
      <c r="C40" s="1" t="s">
        <v>17</v>
      </c>
      <c r="D40" s="2">
        <v>44550</v>
      </c>
      <c r="E40" s="2">
        <v>44522</v>
      </c>
      <c r="F40" s="2">
        <v>44783</v>
      </c>
      <c r="G40" s="3">
        <v>402.6</v>
      </c>
    </row>
    <row r="41" spans="1:7">
      <c r="A41" s="1" t="s">
        <v>40</v>
      </c>
      <c r="B41" s="1" t="s">
        <v>47</v>
      </c>
      <c r="C41" s="1" t="s">
        <v>17</v>
      </c>
      <c r="D41" s="2">
        <v>44573</v>
      </c>
      <c r="E41" s="2">
        <v>44564</v>
      </c>
      <c r="F41" s="2">
        <v>44783</v>
      </c>
      <c r="G41" s="3">
        <v>402.6</v>
      </c>
    </row>
    <row r="42" spans="1:7">
      <c r="A42" s="1" t="s">
        <v>18</v>
      </c>
      <c r="B42" s="1" t="s">
        <v>34</v>
      </c>
      <c r="C42" s="1" t="s">
        <v>35</v>
      </c>
      <c r="D42" s="2">
        <v>44565</v>
      </c>
      <c r="E42" s="2">
        <v>44466</v>
      </c>
      <c r="F42" s="2">
        <v>44650</v>
      </c>
      <c r="G42" s="3">
        <v>1200</v>
      </c>
    </row>
    <row r="43" spans="1:7">
      <c r="A43" s="1" t="s">
        <v>18</v>
      </c>
      <c r="B43" s="1" t="s">
        <v>48</v>
      </c>
      <c r="C43" s="1" t="s">
        <v>35</v>
      </c>
      <c r="D43" s="2">
        <v>44574</v>
      </c>
      <c r="E43" s="2">
        <v>44563.458333330003</v>
      </c>
      <c r="F43" s="2">
        <v>44580</v>
      </c>
      <c r="G43" s="3">
        <v>72.5</v>
      </c>
    </row>
    <row r="44" spans="1:7">
      <c r="A44" s="1" t="s">
        <v>49</v>
      </c>
      <c r="B44" s="1" t="s">
        <v>43</v>
      </c>
      <c r="C44" s="1" t="s">
        <v>28</v>
      </c>
      <c r="D44" s="2">
        <v>44589</v>
      </c>
      <c r="E44" s="2">
        <v>44582.625</v>
      </c>
      <c r="F44" s="2">
        <v>45218</v>
      </c>
      <c r="G44" s="3">
        <v>2083.9499999999998</v>
      </c>
    </row>
    <row r="45" spans="1:7">
      <c r="A45" s="1" t="s">
        <v>15</v>
      </c>
      <c r="B45" s="1" t="s">
        <v>16</v>
      </c>
      <c r="C45" s="1" t="s">
        <v>17</v>
      </c>
      <c r="D45" s="2">
        <v>44606</v>
      </c>
      <c r="E45" s="2">
        <v>44601</v>
      </c>
      <c r="F45" s="2">
        <v>44636</v>
      </c>
      <c r="G45" s="3">
        <v>770.12</v>
      </c>
    </row>
    <row r="46" spans="1:7">
      <c r="A46" s="1" t="s">
        <v>20</v>
      </c>
      <c r="B46" s="1" t="s">
        <v>21</v>
      </c>
      <c r="C46" s="1" t="s">
        <v>17</v>
      </c>
      <c r="D46" s="2">
        <v>44610</v>
      </c>
      <c r="E46" s="2">
        <v>44585</v>
      </c>
      <c r="F46" s="2">
        <v>44698</v>
      </c>
      <c r="G46" s="3">
        <v>15000</v>
      </c>
    </row>
    <row r="47" spans="1:7">
      <c r="A47" s="1" t="s">
        <v>20</v>
      </c>
      <c r="B47" s="1" t="s">
        <v>21</v>
      </c>
      <c r="C47" s="1" t="s">
        <v>17</v>
      </c>
      <c r="D47" s="2">
        <v>44610</v>
      </c>
      <c r="E47" s="2">
        <v>44551</v>
      </c>
      <c r="F47" s="2">
        <v>44698</v>
      </c>
      <c r="G47" s="3">
        <v>3440.37</v>
      </c>
    </row>
    <row r="48" spans="1:7">
      <c r="A48" s="1" t="s">
        <v>18</v>
      </c>
      <c r="B48" s="1" t="s">
        <v>19</v>
      </c>
      <c r="C48" s="1" t="s">
        <v>25</v>
      </c>
      <c r="D48" s="2">
        <v>44629</v>
      </c>
      <c r="E48" s="2">
        <v>44577.375</v>
      </c>
      <c r="F48" s="2">
        <v>44651</v>
      </c>
      <c r="G48" s="3">
        <v>1747.68</v>
      </c>
    </row>
    <row r="49" spans="1:7" ht="26.25" customHeight="1">
      <c r="A49" s="1" t="s">
        <v>50</v>
      </c>
      <c r="B49" s="1" t="s">
        <v>51</v>
      </c>
      <c r="C49" s="1" t="s">
        <v>52</v>
      </c>
      <c r="D49" s="2">
        <v>44643</v>
      </c>
      <c r="E49" s="2">
        <v>44642.541666659999</v>
      </c>
      <c r="F49" s="2">
        <v>44645</v>
      </c>
      <c r="G49" s="3">
        <v>150.04</v>
      </c>
    </row>
    <row r="50" spans="1:7">
      <c r="A50" s="1" t="s">
        <v>18</v>
      </c>
      <c r="B50" s="1" t="s">
        <v>19</v>
      </c>
      <c r="C50" s="1" t="s">
        <v>25</v>
      </c>
      <c r="D50" s="2">
        <v>44645</v>
      </c>
      <c r="E50" s="2">
        <v>44489</v>
      </c>
      <c r="F50" s="2">
        <v>44663</v>
      </c>
      <c r="G50" s="3">
        <v>2013.26</v>
      </c>
    </row>
    <row r="51" spans="1:7">
      <c r="A51" s="1" t="s">
        <v>15</v>
      </c>
      <c r="B51" s="1" t="s">
        <v>44</v>
      </c>
      <c r="C51" s="1" t="s">
        <v>28</v>
      </c>
      <c r="D51" s="2">
        <v>44650</v>
      </c>
      <c r="E51" s="2">
        <v>44642.3125</v>
      </c>
      <c r="F51" s="2">
        <v>44652</v>
      </c>
      <c r="G51" s="3">
        <v>1279.06</v>
      </c>
    </row>
    <row r="52" spans="1:7">
      <c r="A52" s="1" t="s">
        <v>20</v>
      </c>
      <c r="B52" s="1" t="s">
        <v>21</v>
      </c>
      <c r="C52" s="1" t="s">
        <v>17</v>
      </c>
      <c r="D52" s="2">
        <v>44652</v>
      </c>
      <c r="E52" s="2">
        <v>44628</v>
      </c>
      <c r="F52" s="2">
        <v>44902</v>
      </c>
      <c r="G52" s="3">
        <v>713.7</v>
      </c>
    </row>
    <row r="53" spans="1:7" ht="26.25" customHeight="1">
      <c r="A53" s="1" t="s">
        <v>20</v>
      </c>
      <c r="B53" s="1" t="s">
        <v>21</v>
      </c>
      <c r="C53" s="1" t="s">
        <v>24</v>
      </c>
      <c r="D53" s="2">
        <v>44659</v>
      </c>
      <c r="E53" s="2">
        <v>44645</v>
      </c>
      <c r="F53" s="2">
        <v>44902</v>
      </c>
      <c r="G53" s="3">
        <v>580.65</v>
      </c>
    </row>
    <row r="54" spans="1:7">
      <c r="A54" s="1" t="s">
        <v>18</v>
      </c>
      <c r="B54" s="1" t="s">
        <v>19</v>
      </c>
      <c r="C54" s="1" t="s">
        <v>17</v>
      </c>
      <c r="D54" s="2">
        <v>44665</v>
      </c>
      <c r="E54" s="2">
        <v>44539</v>
      </c>
      <c r="F54" s="2">
        <v>44713</v>
      </c>
      <c r="G54" s="3">
        <v>15000</v>
      </c>
    </row>
    <row r="55" spans="1:7">
      <c r="A55" s="1" t="s">
        <v>18</v>
      </c>
      <c r="B55" s="1" t="s">
        <v>53</v>
      </c>
      <c r="C55" s="1" t="s">
        <v>54</v>
      </c>
      <c r="D55" s="2">
        <v>44670</v>
      </c>
      <c r="E55" s="2">
        <v>44561.84375</v>
      </c>
      <c r="F55" s="2">
        <v>44706</v>
      </c>
      <c r="G55" s="3">
        <v>900</v>
      </c>
    </row>
    <row r="56" spans="1:7">
      <c r="A56" s="1" t="s">
        <v>55</v>
      </c>
      <c r="B56" s="1" t="s">
        <v>43</v>
      </c>
      <c r="C56" s="1" t="s">
        <v>28</v>
      </c>
      <c r="D56" s="2">
        <v>44704</v>
      </c>
      <c r="E56" s="2">
        <v>44561.986111110004</v>
      </c>
      <c r="F56" s="2">
        <v>44740</v>
      </c>
      <c r="G56" s="3">
        <v>804.59</v>
      </c>
    </row>
    <row r="57" spans="1:7" ht="26.25" customHeight="1">
      <c r="A57" s="1" t="s">
        <v>15</v>
      </c>
      <c r="B57" s="1" t="s">
        <v>16</v>
      </c>
      <c r="C57" s="1" t="s">
        <v>24</v>
      </c>
      <c r="D57" s="2">
        <v>44704</v>
      </c>
      <c r="E57" s="2">
        <v>44677</v>
      </c>
      <c r="F57" s="2">
        <v>44735</v>
      </c>
      <c r="G57" s="3">
        <v>1390.12</v>
      </c>
    </row>
    <row r="58" spans="1:7">
      <c r="A58" s="1" t="s">
        <v>26</v>
      </c>
      <c r="B58" s="1" t="s">
        <v>56</v>
      </c>
      <c r="C58" s="1" t="s">
        <v>17</v>
      </c>
      <c r="D58" s="2">
        <v>44705</v>
      </c>
      <c r="E58" s="2">
        <v>44519</v>
      </c>
      <c r="F58" s="2">
        <v>44873</v>
      </c>
      <c r="G58" s="3">
        <v>1647</v>
      </c>
    </row>
    <row r="59" spans="1:7">
      <c r="A59" s="1" t="s">
        <v>55</v>
      </c>
      <c r="B59" s="1" t="s">
        <v>43</v>
      </c>
      <c r="C59" s="1" t="s">
        <v>28</v>
      </c>
      <c r="D59" s="2">
        <v>44719</v>
      </c>
      <c r="E59" s="2">
        <v>44561.416666659999</v>
      </c>
      <c r="F59" s="2">
        <v>44740</v>
      </c>
      <c r="G59" s="3">
        <v>886.21</v>
      </c>
    </row>
    <row r="60" spans="1:7" ht="26.25" customHeight="1">
      <c r="A60" s="1" t="s">
        <v>18</v>
      </c>
      <c r="B60" s="1" t="s">
        <v>39</v>
      </c>
      <c r="C60" s="1" t="s">
        <v>38</v>
      </c>
      <c r="D60" s="2">
        <v>44734</v>
      </c>
      <c r="E60" s="2">
        <v>44291</v>
      </c>
      <c r="F60" s="2">
        <v>44817</v>
      </c>
      <c r="G60" s="3">
        <v>429.03</v>
      </c>
    </row>
    <row r="61" spans="1:7" ht="26.25" customHeight="1">
      <c r="A61" s="1" t="s">
        <v>18</v>
      </c>
      <c r="B61" s="1" t="s">
        <v>39</v>
      </c>
      <c r="C61" s="1" t="s">
        <v>38</v>
      </c>
      <c r="D61" s="2">
        <v>44816</v>
      </c>
      <c r="E61" s="2">
        <v>44291</v>
      </c>
      <c r="F61" s="2">
        <v>44817</v>
      </c>
      <c r="G61" s="3">
        <v>1789.06</v>
      </c>
    </row>
    <row r="62" spans="1:7" ht="26.25" customHeight="1">
      <c r="A62" s="1" t="s">
        <v>18</v>
      </c>
      <c r="B62" s="1" t="s">
        <v>39</v>
      </c>
      <c r="C62" s="1" t="s">
        <v>38</v>
      </c>
      <c r="D62" s="2">
        <v>44816</v>
      </c>
      <c r="E62" s="2">
        <v>44291</v>
      </c>
      <c r="F62" s="2">
        <v>44817</v>
      </c>
      <c r="G62" s="3">
        <v>8032.92</v>
      </c>
    </row>
    <row r="63" spans="1:7" ht="26.25" customHeight="1">
      <c r="A63" s="1" t="s">
        <v>18</v>
      </c>
      <c r="B63" s="1" t="s">
        <v>39</v>
      </c>
      <c r="C63" s="1" t="s">
        <v>38</v>
      </c>
      <c r="D63" s="2">
        <v>44734</v>
      </c>
      <c r="E63" s="2">
        <v>44291</v>
      </c>
      <c r="F63" s="2">
        <v>44811</v>
      </c>
      <c r="G63" s="3">
        <v>605.05999999999995</v>
      </c>
    </row>
    <row r="64" spans="1:7">
      <c r="A64" s="1" t="s">
        <v>40</v>
      </c>
      <c r="B64" s="1" t="s">
        <v>41</v>
      </c>
      <c r="C64" s="1" t="s">
        <v>28</v>
      </c>
      <c r="D64" s="2">
        <v>44742</v>
      </c>
      <c r="E64" s="2">
        <v>44736.5</v>
      </c>
      <c r="F64" s="2">
        <v>44774</v>
      </c>
      <c r="G64" s="3">
        <v>632.72</v>
      </c>
    </row>
    <row r="65" spans="1:7">
      <c r="A65" s="1" t="s">
        <v>20</v>
      </c>
      <c r="B65" s="1" t="s">
        <v>21</v>
      </c>
      <c r="C65" s="1" t="s">
        <v>17</v>
      </c>
      <c r="D65" s="2">
        <v>44748</v>
      </c>
      <c r="E65" s="2">
        <v>44713</v>
      </c>
      <c r="F65" s="2">
        <v>44911</v>
      </c>
      <c r="G65" s="3">
        <v>1184.77</v>
      </c>
    </row>
    <row r="66" spans="1:7">
      <c r="A66" s="1" t="s">
        <v>15</v>
      </c>
      <c r="B66" s="1" t="s">
        <v>16</v>
      </c>
      <c r="C66" s="1" t="s">
        <v>17</v>
      </c>
      <c r="D66" s="2">
        <v>44895</v>
      </c>
      <c r="E66" s="2">
        <v>44749</v>
      </c>
      <c r="F66" s="2">
        <v>44897</v>
      </c>
      <c r="G66" s="3">
        <v>1273.6600000000001</v>
      </c>
    </row>
    <row r="67" spans="1:7">
      <c r="A67" s="1" t="s">
        <v>42</v>
      </c>
      <c r="B67" s="1" t="s">
        <v>43</v>
      </c>
      <c r="C67" s="1" t="s">
        <v>28</v>
      </c>
      <c r="D67" s="2">
        <v>44768</v>
      </c>
      <c r="E67" s="2">
        <v>44763.013888879999</v>
      </c>
      <c r="F67" s="2">
        <v>44853</v>
      </c>
      <c r="G67" s="3">
        <v>259.62</v>
      </c>
    </row>
    <row r="68" spans="1:7">
      <c r="A68" s="1" t="s">
        <v>32</v>
      </c>
      <c r="B68" s="1" t="s">
        <v>43</v>
      </c>
      <c r="C68" s="1" t="s">
        <v>28</v>
      </c>
      <c r="D68" s="2">
        <v>44778</v>
      </c>
      <c r="E68" s="2">
        <v>44761.388888879999</v>
      </c>
      <c r="F68" s="2">
        <v>44875</v>
      </c>
      <c r="G68" s="3">
        <v>599.94000000000005</v>
      </c>
    </row>
    <row r="69" spans="1:7">
      <c r="A69" s="1" t="s">
        <v>32</v>
      </c>
      <c r="B69" s="1" t="s">
        <v>43</v>
      </c>
      <c r="C69" s="1" t="s">
        <v>28</v>
      </c>
      <c r="D69" s="2">
        <v>44785</v>
      </c>
      <c r="E69" s="2">
        <v>44782.875</v>
      </c>
      <c r="F69" s="2">
        <v>44978</v>
      </c>
      <c r="G69" s="3">
        <v>841.91</v>
      </c>
    </row>
    <row r="70" spans="1:7">
      <c r="A70" s="1" t="s">
        <v>40</v>
      </c>
      <c r="B70" s="1" t="s">
        <v>47</v>
      </c>
      <c r="C70" s="1" t="s">
        <v>31</v>
      </c>
      <c r="D70" s="2">
        <v>44831</v>
      </c>
      <c r="E70" s="2">
        <v>44810.266666659998</v>
      </c>
      <c r="F70" s="2">
        <v>44893</v>
      </c>
      <c r="G70" s="3">
        <v>1873.74</v>
      </c>
    </row>
    <row r="71" spans="1:7">
      <c r="A71" s="1" t="s">
        <v>40</v>
      </c>
      <c r="B71" s="1" t="s">
        <v>47</v>
      </c>
      <c r="C71" s="1" t="s">
        <v>31</v>
      </c>
      <c r="D71" s="2">
        <v>44832</v>
      </c>
      <c r="E71" s="2">
        <v>44810.266666659998</v>
      </c>
      <c r="F71" s="2">
        <v>44893</v>
      </c>
      <c r="G71" s="3">
        <v>300</v>
      </c>
    </row>
    <row r="72" spans="1:7">
      <c r="A72" s="1" t="s">
        <v>49</v>
      </c>
      <c r="B72" s="1" t="s">
        <v>43</v>
      </c>
      <c r="C72" s="1" t="s">
        <v>28</v>
      </c>
      <c r="D72" s="2">
        <v>44838</v>
      </c>
      <c r="E72" s="2">
        <v>44835.75</v>
      </c>
      <c r="F72" s="2">
        <v>45428</v>
      </c>
      <c r="G72" s="3">
        <v>57002.66</v>
      </c>
    </row>
    <row r="73" spans="1:7">
      <c r="A73" s="1" t="s">
        <v>58</v>
      </c>
      <c r="B73" s="1" t="s">
        <v>43</v>
      </c>
      <c r="C73" s="1" t="s">
        <v>28</v>
      </c>
      <c r="D73" s="2">
        <v>44844</v>
      </c>
      <c r="E73" s="2">
        <v>44770.708333330003</v>
      </c>
      <c r="F73" s="2">
        <v>44942</v>
      </c>
      <c r="G73" s="3">
        <v>1758.63</v>
      </c>
    </row>
    <row r="74" spans="1:7">
      <c r="A74" s="1" t="s">
        <v>32</v>
      </c>
      <c r="B74" s="1" t="s">
        <v>43</v>
      </c>
      <c r="C74" s="1" t="s">
        <v>28</v>
      </c>
      <c r="D74" s="2">
        <v>44858</v>
      </c>
      <c r="E74" s="2">
        <v>44856.482638879999</v>
      </c>
      <c r="F74" s="2">
        <v>44979</v>
      </c>
      <c r="G74" s="3">
        <v>571.78</v>
      </c>
    </row>
    <row r="75" spans="1:7">
      <c r="A75" s="1" t="s">
        <v>18</v>
      </c>
      <c r="B75" s="1" t="s">
        <v>19</v>
      </c>
      <c r="C75" s="1" t="s">
        <v>25</v>
      </c>
      <c r="D75" s="2">
        <v>44874</v>
      </c>
      <c r="E75" s="2">
        <v>44599</v>
      </c>
      <c r="F75" s="2">
        <v>44883</v>
      </c>
      <c r="G75" s="3">
        <v>1364.45</v>
      </c>
    </row>
    <row r="76" spans="1:7">
      <c r="A76" s="1" t="s">
        <v>18</v>
      </c>
      <c r="B76" s="1" t="s">
        <v>19</v>
      </c>
      <c r="C76" s="1" t="s">
        <v>25</v>
      </c>
      <c r="D76" s="2">
        <v>44874</v>
      </c>
      <c r="E76" s="2">
        <v>44740</v>
      </c>
      <c r="F76" s="2">
        <v>44925</v>
      </c>
      <c r="G76" s="3">
        <v>1804.59</v>
      </c>
    </row>
    <row r="77" spans="1:7">
      <c r="A77" s="1" t="s">
        <v>20</v>
      </c>
      <c r="B77" s="1" t="s">
        <v>21</v>
      </c>
      <c r="C77" s="1" t="s">
        <v>17</v>
      </c>
      <c r="D77" s="2">
        <v>44911</v>
      </c>
      <c r="E77" s="2">
        <v>44890</v>
      </c>
      <c r="F77" s="2">
        <v>45219</v>
      </c>
      <c r="G77" s="3">
        <v>1157.3</v>
      </c>
    </row>
    <row r="78" spans="1:7">
      <c r="A78" s="1" t="s">
        <v>18</v>
      </c>
      <c r="B78" s="1" t="s">
        <v>19</v>
      </c>
      <c r="C78" s="1" t="s">
        <v>25</v>
      </c>
      <c r="D78" s="2">
        <v>44916</v>
      </c>
      <c r="E78" s="2">
        <v>44644</v>
      </c>
      <c r="F78" s="2">
        <v>44967</v>
      </c>
      <c r="G78" s="3">
        <v>2889.62</v>
      </c>
    </row>
    <row r="79" spans="1:7">
      <c r="A79" s="1" t="s">
        <v>18</v>
      </c>
      <c r="B79" s="1" t="s">
        <v>19</v>
      </c>
      <c r="C79" s="1" t="s">
        <v>25</v>
      </c>
      <c r="D79" s="2">
        <v>44932</v>
      </c>
      <c r="E79" s="2">
        <v>44643</v>
      </c>
      <c r="F79" s="2">
        <v>44970</v>
      </c>
      <c r="G79" s="3">
        <v>3075.13</v>
      </c>
    </row>
    <row r="80" spans="1:7">
      <c r="A80" s="1" t="s">
        <v>20</v>
      </c>
      <c r="B80" s="1" t="s">
        <v>21</v>
      </c>
      <c r="C80" s="1" t="s">
        <v>17</v>
      </c>
      <c r="D80" s="2">
        <v>44935</v>
      </c>
      <c r="E80" s="2">
        <v>44900</v>
      </c>
      <c r="F80" s="2">
        <v>45236</v>
      </c>
      <c r="G80" s="3">
        <v>1799.5</v>
      </c>
    </row>
    <row r="81" spans="1:7">
      <c r="A81" s="1" t="s">
        <v>55</v>
      </c>
      <c r="B81" s="1" t="s">
        <v>43</v>
      </c>
      <c r="C81" s="1" t="s">
        <v>28</v>
      </c>
      <c r="D81" s="2">
        <v>44956</v>
      </c>
      <c r="E81" s="2">
        <v>44936.791666659999</v>
      </c>
      <c r="F81" s="2">
        <v>45356</v>
      </c>
      <c r="G81" s="3">
        <v>388.99</v>
      </c>
    </row>
    <row r="82" spans="1:7" ht="26.25" customHeight="1">
      <c r="A82" s="1" t="s">
        <v>36</v>
      </c>
      <c r="B82" s="1" t="s">
        <v>37</v>
      </c>
      <c r="C82" s="1" t="s">
        <v>38</v>
      </c>
      <c r="D82" s="2">
        <v>44966</v>
      </c>
      <c r="E82" s="2">
        <v>44838</v>
      </c>
      <c r="F82" s="2">
        <v>45035</v>
      </c>
      <c r="G82" s="3">
        <v>5467.32</v>
      </c>
    </row>
    <row r="83" spans="1:7">
      <c r="A83" s="1" t="s">
        <v>55</v>
      </c>
      <c r="B83" s="1" t="s">
        <v>43</v>
      </c>
      <c r="C83" s="1" t="s">
        <v>28</v>
      </c>
      <c r="D83" s="2">
        <v>45002</v>
      </c>
      <c r="E83" s="2">
        <v>44936</v>
      </c>
      <c r="F83" s="2">
        <v>45097</v>
      </c>
      <c r="G83" s="3">
        <v>1864.38</v>
      </c>
    </row>
    <row r="84" spans="1:7">
      <c r="A84" s="1" t="s">
        <v>58</v>
      </c>
      <c r="B84" s="1" t="s">
        <v>43</v>
      </c>
      <c r="C84" s="1" t="s">
        <v>28</v>
      </c>
      <c r="D84" s="2">
        <v>45005</v>
      </c>
      <c r="E84" s="2">
        <v>44764.916666659999</v>
      </c>
      <c r="F84" s="2">
        <v>45355</v>
      </c>
      <c r="G84" s="3">
        <v>1872.56</v>
      </c>
    </row>
    <row r="85" spans="1:7">
      <c r="A85" s="1" t="s">
        <v>40</v>
      </c>
      <c r="B85" s="1" t="s">
        <v>47</v>
      </c>
      <c r="C85" s="1" t="s">
        <v>17</v>
      </c>
      <c r="D85" s="2">
        <v>45006</v>
      </c>
      <c r="E85" s="2">
        <v>44988.895833330003</v>
      </c>
      <c r="F85" s="2">
        <v>45055</v>
      </c>
      <c r="G85" s="3">
        <v>200.63</v>
      </c>
    </row>
    <row r="86" spans="1:7">
      <c r="A86" s="1" t="s">
        <v>15</v>
      </c>
      <c r="B86" s="1" t="s">
        <v>44</v>
      </c>
      <c r="C86" s="1" t="s">
        <v>28</v>
      </c>
      <c r="D86" s="2">
        <v>45015</v>
      </c>
      <c r="E86" s="2">
        <v>45009</v>
      </c>
      <c r="F86" s="2">
        <v>45051</v>
      </c>
      <c r="G86" s="3">
        <v>2600.5500000000002</v>
      </c>
    </row>
    <row r="87" spans="1:7">
      <c r="A87" s="1" t="s">
        <v>18</v>
      </c>
      <c r="B87" s="1" t="s">
        <v>19</v>
      </c>
      <c r="C87" s="1" t="s">
        <v>17</v>
      </c>
      <c r="D87" s="2">
        <v>45037</v>
      </c>
      <c r="E87" s="2">
        <v>45031</v>
      </c>
      <c r="F87" s="2">
        <v>45097</v>
      </c>
      <c r="G87" s="3">
        <v>67.099999999999994</v>
      </c>
    </row>
    <row r="88" spans="1:7">
      <c r="A88" s="1" t="s">
        <v>15</v>
      </c>
      <c r="B88" s="1" t="s">
        <v>16</v>
      </c>
      <c r="C88" s="1" t="s">
        <v>17</v>
      </c>
      <c r="D88" s="2">
        <v>45064</v>
      </c>
      <c r="E88" s="2">
        <v>45062</v>
      </c>
      <c r="F88" s="2">
        <v>45134</v>
      </c>
      <c r="G88" s="3">
        <v>720.38</v>
      </c>
    </row>
    <row r="89" spans="1:7" ht="26.25" customHeight="1">
      <c r="A89" s="1" t="s">
        <v>59</v>
      </c>
      <c r="B89" s="1" t="s">
        <v>61</v>
      </c>
      <c r="C89" s="1" t="s">
        <v>24</v>
      </c>
      <c r="D89" s="2">
        <v>45064</v>
      </c>
      <c r="E89" s="2">
        <v>44998.875</v>
      </c>
      <c r="F89" s="2">
        <v>45071</v>
      </c>
      <c r="G89" s="3">
        <v>951.6</v>
      </c>
    </row>
    <row r="90" spans="1:7" ht="26.25" customHeight="1">
      <c r="A90" s="1" t="s">
        <v>18</v>
      </c>
      <c r="B90" s="1" t="s">
        <v>39</v>
      </c>
      <c r="C90" s="1" t="s">
        <v>38</v>
      </c>
      <c r="D90" s="2">
        <v>45070</v>
      </c>
      <c r="E90" s="2">
        <v>44741</v>
      </c>
      <c r="F90" s="2">
        <v>45096</v>
      </c>
      <c r="G90" s="3">
        <v>15573</v>
      </c>
    </row>
    <row r="91" spans="1:7">
      <c r="A91" s="1" t="s">
        <v>55</v>
      </c>
      <c r="B91" s="1" t="s">
        <v>43</v>
      </c>
      <c r="C91" s="1" t="s">
        <v>46</v>
      </c>
      <c r="D91" s="2">
        <v>45070</v>
      </c>
      <c r="E91" s="2">
        <v>45034.857638879999</v>
      </c>
      <c r="F91" s="2">
        <v>45112</v>
      </c>
      <c r="G91" s="3">
        <v>1787.57</v>
      </c>
    </row>
    <row r="92" spans="1:7">
      <c r="A92" s="1" t="s">
        <v>62</v>
      </c>
      <c r="B92" s="1" t="s">
        <v>43</v>
      </c>
      <c r="C92" s="1" t="s">
        <v>60</v>
      </c>
      <c r="D92" s="2">
        <v>45102</v>
      </c>
      <c r="E92" s="2">
        <v>45102.911111109999</v>
      </c>
      <c r="F92" s="2">
        <v>45119</v>
      </c>
      <c r="G92" s="3">
        <v>194.9</v>
      </c>
    </row>
    <row r="93" spans="1:7">
      <c r="A93" s="1" t="s">
        <v>40</v>
      </c>
      <c r="B93" s="1" t="s">
        <v>47</v>
      </c>
      <c r="C93" s="1" t="s">
        <v>17</v>
      </c>
      <c r="D93" s="2">
        <v>45124</v>
      </c>
      <c r="E93" s="2">
        <v>45119.239583330003</v>
      </c>
      <c r="F93" s="2">
        <v>45282</v>
      </c>
      <c r="G93" s="3">
        <v>1851.73</v>
      </c>
    </row>
    <row r="94" spans="1:7">
      <c r="A94" s="1" t="s">
        <v>18</v>
      </c>
      <c r="B94" s="1" t="s">
        <v>19</v>
      </c>
      <c r="C94" s="1" t="s">
        <v>17</v>
      </c>
      <c r="D94" s="2">
        <v>45195</v>
      </c>
      <c r="E94" s="2">
        <v>45132.854166659999</v>
      </c>
      <c r="F94" s="2">
        <v>45226</v>
      </c>
      <c r="G94" s="3">
        <v>145.06</v>
      </c>
    </row>
    <row r="95" spans="1:7">
      <c r="A95" s="1" t="s">
        <v>40</v>
      </c>
      <c r="B95" s="1" t="s">
        <v>41</v>
      </c>
      <c r="C95" s="1" t="s">
        <v>28</v>
      </c>
      <c r="D95" s="2">
        <v>45160</v>
      </c>
      <c r="E95" s="2">
        <v>45160</v>
      </c>
      <c r="F95" s="2">
        <v>45251</v>
      </c>
      <c r="G95" s="3">
        <v>545.42999999999995</v>
      </c>
    </row>
    <row r="96" spans="1:7">
      <c r="A96" s="1" t="s">
        <v>62</v>
      </c>
      <c r="B96" s="1" t="s">
        <v>43</v>
      </c>
      <c r="C96" s="1" t="s">
        <v>60</v>
      </c>
      <c r="D96" s="2">
        <v>45166</v>
      </c>
      <c r="E96" s="2">
        <v>45166.338194440003</v>
      </c>
      <c r="F96" s="2">
        <v>45187</v>
      </c>
      <c r="G96" s="3">
        <v>141.83000000000001</v>
      </c>
    </row>
    <row r="97" spans="1:7">
      <c r="A97" s="1" t="s">
        <v>62</v>
      </c>
      <c r="B97" s="1" t="s">
        <v>43</v>
      </c>
      <c r="C97" s="1" t="s">
        <v>60</v>
      </c>
      <c r="D97" s="2">
        <v>45173</v>
      </c>
      <c r="E97" s="2">
        <v>45173.300694439997</v>
      </c>
      <c r="F97" s="2">
        <v>45212</v>
      </c>
      <c r="G97" s="3">
        <v>136.34</v>
      </c>
    </row>
    <row r="98" spans="1:7">
      <c r="A98" s="1" t="s">
        <v>18</v>
      </c>
      <c r="B98" s="1" t="s">
        <v>19</v>
      </c>
      <c r="C98" s="1" t="s">
        <v>17</v>
      </c>
      <c r="D98" s="2">
        <v>45182</v>
      </c>
      <c r="E98" s="2">
        <v>45160.50694444</v>
      </c>
      <c r="F98" s="2">
        <v>45187</v>
      </c>
      <c r="G98" s="3">
        <v>4424.68</v>
      </c>
    </row>
    <row r="99" spans="1:7">
      <c r="A99" s="1" t="s">
        <v>62</v>
      </c>
      <c r="B99" s="1" t="s">
        <v>43</v>
      </c>
      <c r="C99" s="1" t="s">
        <v>60</v>
      </c>
      <c r="D99" s="2">
        <v>45183</v>
      </c>
      <c r="E99" s="2">
        <v>45183.447916659999</v>
      </c>
      <c r="F99" s="2">
        <v>45214</v>
      </c>
      <c r="G99" s="3">
        <v>140.91</v>
      </c>
    </row>
    <row r="100" spans="1:7">
      <c r="A100" s="1" t="s">
        <v>62</v>
      </c>
      <c r="B100" s="1" t="s">
        <v>43</v>
      </c>
      <c r="C100" s="1" t="s">
        <v>60</v>
      </c>
      <c r="D100" s="2">
        <v>45183</v>
      </c>
      <c r="E100" s="2">
        <v>45183.447916659999</v>
      </c>
      <c r="F100" s="2">
        <v>45226</v>
      </c>
      <c r="G100" s="3">
        <v>269.93</v>
      </c>
    </row>
    <row r="101" spans="1:7">
      <c r="A101" s="1" t="s">
        <v>32</v>
      </c>
      <c r="B101" s="1" t="s">
        <v>43</v>
      </c>
      <c r="C101" s="1" t="s">
        <v>28</v>
      </c>
      <c r="D101" s="2">
        <v>45203</v>
      </c>
      <c r="E101" s="2">
        <v>45199.458333330003</v>
      </c>
      <c r="F101" s="2">
        <v>45289</v>
      </c>
      <c r="G101" s="3">
        <v>2359.41</v>
      </c>
    </row>
    <row r="102" spans="1:7" ht="26.25" customHeight="1">
      <c r="A102" s="1" t="s">
        <v>15</v>
      </c>
      <c r="B102" s="1" t="s">
        <v>16</v>
      </c>
      <c r="C102" s="1" t="s">
        <v>24</v>
      </c>
      <c r="D102" s="2">
        <v>45204</v>
      </c>
      <c r="E102" s="2">
        <v>45197</v>
      </c>
      <c r="F102" s="2">
        <v>45260</v>
      </c>
      <c r="G102" s="3">
        <v>408.76</v>
      </c>
    </row>
    <row r="103" spans="1:7">
      <c r="A103" s="1" t="s">
        <v>15</v>
      </c>
      <c r="B103" s="1" t="s">
        <v>44</v>
      </c>
      <c r="C103" s="1" t="s">
        <v>60</v>
      </c>
      <c r="D103" s="2">
        <v>45212</v>
      </c>
      <c r="E103" s="2">
        <v>45212.368750000001</v>
      </c>
      <c r="F103" s="2">
        <v>45246</v>
      </c>
      <c r="G103" s="3">
        <v>102.48</v>
      </c>
    </row>
    <row r="104" spans="1:7">
      <c r="A104" s="1" t="s">
        <v>15</v>
      </c>
      <c r="B104" s="1" t="s">
        <v>44</v>
      </c>
      <c r="C104" s="1" t="s">
        <v>60</v>
      </c>
      <c r="D104" s="2">
        <v>45213</v>
      </c>
      <c r="E104" s="2">
        <v>45212.368750000001</v>
      </c>
      <c r="F104" s="2">
        <v>45250</v>
      </c>
      <c r="G104" s="3">
        <v>461.16</v>
      </c>
    </row>
    <row r="105" spans="1:7">
      <c r="A105" s="1" t="s">
        <v>15</v>
      </c>
      <c r="B105" s="1" t="s">
        <v>44</v>
      </c>
      <c r="C105" s="1" t="s">
        <v>28</v>
      </c>
      <c r="D105" s="2">
        <v>45222</v>
      </c>
      <c r="E105" s="2">
        <v>45219</v>
      </c>
      <c r="F105" s="2">
        <v>45309</v>
      </c>
      <c r="G105" s="3">
        <v>668.96</v>
      </c>
    </row>
    <row r="106" spans="1:7">
      <c r="A106" s="1" t="s">
        <v>15</v>
      </c>
      <c r="B106" s="1" t="s">
        <v>16</v>
      </c>
      <c r="C106" s="1" t="s">
        <v>17</v>
      </c>
      <c r="D106" s="2">
        <v>45222</v>
      </c>
      <c r="E106" s="2">
        <v>45194</v>
      </c>
      <c r="F106" s="2">
        <v>45266</v>
      </c>
      <c r="G106" s="3">
        <v>207.36</v>
      </c>
    </row>
    <row r="107" spans="1:7">
      <c r="A107" s="1" t="s">
        <v>32</v>
      </c>
      <c r="B107" s="1" t="s">
        <v>43</v>
      </c>
      <c r="C107" s="1" t="s">
        <v>28</v>
      </c>
      <c r="D107" s="2">
        <v>45223</v>
      </c>
      <c r="E107" s="2">
        <v>45197.791666659999</v>
      </c>
      <c r="F107" s="2">
        <v>45352</v>
      </c>
      <c r="G107" s="3">
        <v>34462.1</v>
      </c>
    </row>
    <row r="108" spans="1:7">
      <c r="A108" s="1" t="s">
        <v>40</v>
      </c>
      <c r="B108" s="1" t="s">
        <v>47</v>
      </c>
      <c r="C108" s="1" t="s">
        <v>17</v>
      </c>
      <c r="D108" s="2">
        <v>45295</v>
      </c>
      <c r="E108" s="2">
        <v>45226.25</v>
      </c>
      <c r="F108" s="2">
        <v>45387</v>
      </c>
      <c r="G108" s="3">
        <v>862.54</v>
      </c>
    </row>
    <row r="109" spans="1:7">
      <c r="A109" s="1" t="s">
        <v>57</v>
      </c>
      <c r="B109" s="1" t="s">
        <v>43</v>
      </c>
      <c r="C109" s="1" t="s">
        <v>28</v>
      </c>
      <c r="D109" s="2">
        <v>45299</v>
      </c>
      <c r="E109" s="2">
        <v>45283.3125</v>
      </c>
      <c r="F109" s="2">
        <v>45365</v>
      </c>
      <c r="G109" s="3">
        <v>1198.22</v>
      </c>
    </row>
    <row r="110" spans="1:7">
      <c r="A110" s="1" t="s">
        <v>18</v>
      </c>
      <c r="B110" s="1" t="s">
        <v>19</v>
      </c>
      <c r="C110" s="1" t="s">
        <v>17</v>
      </c>
      <c r="D110" s="2">
        <v>45320</v>
      </c>
      <c r="E110" s="2">
        <v>45235.25</v>
      </c>
      <c r="F110" s="2">
        <v>45498</v>
      </c>
      <c r="G110" s="3">
        <v>2793.8</v>
      </c>
    </row>
    <row r="111" spans="1:7">
      <c r="A111" s="1" t="s">
        <v>20</v>
      </c>
      <c r="B111" s="1" t="s">
        <v>21</v>
      </c>
      <c r="C111" s="1" t="s">
        <v>25</v>
      </c>
      <c r="D111" s="2">
        <v>45336</v>
      </c>
      <c r="E111" s="2">
        <v>45316</v>
      </c>
      <c r="F111" s="2">
        <v>45373</v>
      </c>
      <c r="G111" s="3">
        <v>609.16999999999996</v>
      </c>
    </row>
    <row r="112" spans="1:7">
      <c r="A112" s="1" t="s">
        <v>58</v>
      </c>
      <c r="B112" s="1" t="s">
        <v>43</v>
      </c>
      <c r="C112" s="1" t="s">
        <v>28</v>
      </c>
      <c r="D112" s="2">
        <v>45355</v>
      </c>
      <c r="E112" s="2">
        <v>45311.416666659999</v>
      </c>
      <c r="F112" s="2">
        <v>45390</v>
      </c>
      <c r="G112" s="3">
        <v>3150</v>
      </c>
    </row>
    <row r="113" spans="1:7">
      <c r="A113" s="1" t="s">
        <v>15</v>
      </c>
      <c r="B113" s="1" t="s">
        <v>16</v>
      </c>
      <c r="C113" s="1" t="s">
        <v>17</v>
      </c>
      <c r="D113" s="2">
        <v>45387</v>
      </c>
      <c r="E113" s="2">
        <v>45371</v>
      </c>
      <c r="F113" s="2">
        <v>45397</v>
      </c>
      <c r="G113" s="3">
        <v>82.93</v>
      </c>
    </row>
    <row r="114" spans="1:7">
      <c r="A114" s="1" t="s">
        <v>20</v>
      </c>
      <c r="B114" s="1" t="s">
        <v>21</v>
      </c>
      <c r="C114" s="1" t="s">
        <v>17</v>
      </c>
      <c r="D114" s="2">
        <v>45394</v>
      </c>
      <c r="E114" s="2">
        <v>45347</v>
      </c>
      <c r="F114" s="2">
        <v>45453</v>
      </c>
      <c r="G114" s="3">
        <v>752.2</v>
      </c>
    </row>
    <row r="115" spans="1:7" ht="26.25" customHeight="1">
      <c r="A115" s="1" t="s">
        <v>15</v>
      </c>
      <c r="B115" s="1" t="s">
        <v>16</v>
      </c>
      <c r="C115" s="1" t="s">
        <v>24</v>
      </c>
      <c r="D115" s="2">
        <v>45412</v>
      </c>
      <c r="E115" s="2">
        <v>45404</v>
      </c>
      <c r="F115" s="2">
        <v>45447</v>
      </c>
      <c r="G115" s="3">
        <v>314.14999999999998</v>
      </c>
    </row>
    <row r="116" spans="1:7" ht="26.25" customHeight="1">
      <c r="A116" s="1" t="s">
        <v>18</v>
      </c>
      <c r="B116" s="1" t="s">
        <v>39</v>
      </c>
      <c r="C116" s="1" t="s">
        <v>38</v>
      </c>
      <c r="D116" s="2">
        <v>45418</v>
      </c>
      <c r="E116" s="2">
        <v>45374.666666659999</v>
      </c>
      <c r="F116" s="2">
        <v>45440</v>
      </c>
      <c r="G116" s="3">
        <v>414</v>
      </c>
    </row>
    <row r="117" spans="1:7">
      <c r="A117" s="1" t="s">
        <v>15</v>
      </c>
      <c r="B117" s="1" t="s">
        <v>16</v>
      </c>
      <c r="C117" s="1" t="s">
        <v>17</v>
      </c>
      <c r="D117" s="2">
        <v>45419</v>
      </c>
      <c r="E117" s="2">
        <v>45389</v>
      </c>
      <c r="F117" s="2">
        <v>45464</v>
      </c>
      <c r="G117" s="3">
        <v>528.41999999999996</v>
      </c>
    </row>
    <row r="118" spans="1:7">
      <c r="A118" s="1" t="s">
        <v>62</v>
      </c>
      <c r="B118" s="1" t="s">
        <v>43</v>
      </c>
      <c r="C118" s="1" t="s">
        <v>60</v>
      </c>
      <c r="D118" s="2">
        <v>45443</v>
      </c>
      <c r="E118" s="2">
        <v>45443.50208333</v>
      </c>
      <c r="F118" s="2">
        <v>45462</v>
      </c>
      <c r="G118" s="3">
        <v>64.05</v>
      </c>
    </row>
    <row r="119" spans="1:7">
      <c r="A119" s="1" t="s">
        <v>15</v>
      </c>
      <c r="B119" s="1" t="s">
        <v>16</v>
      </c>
      <c r="C119" s="1" t="s">
        <v>17</v>
      </c>
      <c r="D119" s="2">
        <v>45448</v>
      </c>
      <c r="E119" s="2">
        <v>45439</v>
      </c>
      <c r="F119" s="2">
        <v>45497</v>
      </c>
      <c r="G119" s="3">
        <v>229.18</v>
      </c>
    </row>
    <row r="120" spans="1:7" ht="26.25" customHeight="1">
      <c r="A120" s="1" t="s">
        <v>18</v>
      </c>
      <c r="B120" s="1" t="s">
        <v>19</v>
      </c>
      <c r="C120" s="1" t="s">
        <v>52</v>
      </c>
      <c r="D120" s="2">
        <v>45457</v>
      </c>
      <c r="E120" s="2">
        <v>45432.333333330003</v>
      </c>
      <c r="F120" s="2">
        <v>45513</v>
      </c>
      <c r="G120" s="3">
        <v>433.1</v>
      </c>
    </row>
    <row r="121" spans="1:7">
      <c r="A121" s="1" t="s">
        <v>15</v>
      </c>
      <c r="B121" s="1" t="s">
        <v>44</v>
      </c>
      <c r="C121" s="1" t="s">
        <v>46</v>
      </c>
      <c r="D121" s="2">
        <v>45505</v>
      </c>
      <c r="E121" s="2">
        <v>45498.395833330003</v>
      </c>
      <c r="F121" s="2">
        <v>45525</v>
      </c>
      <c r="G121" s="3">
        <v>1960.04</v>
      </c>
    </row>
    <row r="122" spans="1:7" ht="12.75" customHeight="1">
      <c r="G122" s="10">
        <f>SUM(G9:G121)</f>
        <v>302961.94999999978</v>
      </c>
    </row>
  </sheetData>
  <autoFilter ref="A8:G121" xr:uid="{00000000-0001-0000-0000-000000000000}"/>
  <mergeCells count="7">
    <mergeCell ref="A7:G7"/>
    <mergeCell ref="A3:G3"/>
    <mergeCell ref="A4:G4"/>
    <mergeCell ref="A5:G5"/>
    <mergeCell ref="A6:G6"/>
    <mergeCell ref="A1:G1"/>
    <mergeCell ref="A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DD5C1-473A-4BBF-A2A1-51B7F200F6D0}">
  <dimension ref="A2:D16"/>
  <sheetViews>
    <sheetView workbookViewId="0">
      <selection activeCell="C20" sqref="C20"/>
    </sheetView>
  </sheetViews>
  <sheetFormatPr defaultRowHeight="12.75"/>
  <cols>
    <col min="1" max="1" width="39.42578125" bestFit="1" customWidth="1"/>
    <col min="2" max="2" width="12.7109375" bestFit="1" customWidth="1"/>
    <col min="3" max="3" width="35" bestFit="1" customWidth="1"/>
    <col min="4" max="4" width="13.7109375" bestFit="1" customWidth="1"/>
  </cols>
  <sheetData>
    <row r="2" spans="1:4" ht="13.5" thickBot="1">
      <c r="A2" s="4" t="s">
        <v>7</v>
      </c>
      <c r="B2" s="4" t="s">
        <v>8</v>
      </c>
      <c r="C2" s="4" t="s">
        <v>9</v>
      </c>
      <c r="D2" s="4" t="s">
        <v>14</v>
      </c>
    </row>
    <row r="3" spans="1:4">
      <c r="A3" s="1" t="s">
        <v>29</v>
      </c>
      <c r="B3" s="1" t="s">
        <v>30</v>
      </c>
      <c r="C3" s="1" t="s">
        <v>17</v>
      </c>
      <c r="D3" s="3">
        <v>2073.4</v>
      </c>
    </row>
    <row r="4" spans="1:4">
      <c r="A4" s="1" t="s">
        <v>18</v>
      </c>
      <c r="B4" s="1" t="s">
        <v>19</v>
      </c>
      <c r="C4" s="1" t="s">
        <v>17</v>
      </c>
      <c r="D4" s="3">
        <v>5800</v>
      </c>
    </row>
    <row r="5" spans="1:4">
      <c r="A5" s="1" t="s">
        <v>18</v>
      </c>
      <c r="B5" s="1" t="s">
        <v>19</v>
      </c>
      <c r="C5" s="1" t="s">
        <v>25</v>
      </c>
      <c r="D5" s="3">
        <v>1400</v>
      </c>
    </row>
    <row r="6" spans="1:4">
      <c r="A6" s="1" t="s">
        <v>26</v>
      </c>
      <c r="B6" s="1" t="s">
        <v>27</v>
      </c>
      <c r="C6" s="1" t="s">
        <v>28</v>
      </c>
      <c r="D6" s="3">
        <v>1203.57</v>
      </c>
    </row>
    <row r="7" spans="1:4">
      <c r="A7" s="1" t="s">
        <v>26</v>
      </c>
      <c r="B7" s="1" t="s">
        <v>56</v>
      </c>
      <c r="C7" s="1" t="s">
        <v>17</v>
      </c>
      <c r="D7" s="3">
        <v>1800</v>
      </c>
    </row>
    <row r="8" spans="1:4">
      <c r="A8" s="1" t="s">
        <v>15</v>
      </c>
      <c r="B8" s="1" t="s">
        <v>63</v>
      </c>
      <c r="C8" s="1" t="s">
        <v>38</v>
      </c>
      <c r="D8" s="3">
        <v>17800</v>
      </c>
    </row>
    <row r="9" spans="1:4">
      <c r="A9" s="1" t="s">
        <v>20</v>
      </c>
      <c r="B9" s="1" t="s">
        <v>21</v>
      </c>
      <c r="C9" s="1" t="s">
        <v>17</v>
      </c>
      <c r="D9" s="3">
        <v>5230</v>
      </c>
    </row>
    <row r="10" spans="1:4">
      <c r="A10" s="1" t="s">
        <v>50</v>
      </c>
      <c r="B10" s="1" t="s">
        <v>51</v>
      </c>
      <c r="C10" s="1" t="s">
        <v>17</v>
      </c>
      <c r="D10" s="3">
        <v>500</v>
      </c>
    </row>
    <row r="11" spans="1:4">
      <c r="A11" s="1" t="s">
        <v>58</v>
      </c>
      <c r="B11" s="1" t="s">
        <v>43</v>
      </c>
      <c r="C11" s="1" t="s">
        <v>46</v>
      </c>
      <c r="D11" s="3">
        <v>1650</v>
      </c>
    </row>
    <row r="12" spans="1:4">
      <c r="A12" s="1" t="s">
        <v>18</v>
      </c>
      <c r="B12" s="1" t="s">
        <v>43</v>
      </c>
      <c r="C12" s="1" t="s">
        <v>28</v>
      </c>
      <c r="D12" s="3">
        <v>1151.4100000000001</v>
      </c>
    </row>
    <row r="13" spans="1:4">
      <c r="A13" s="1" t="s">
        <v>40</v>
      </c>
      <c r="B13" s="1" t="s">
        <v>41</v>
      </c>
      <c r="C13" s="1" t="s">
        <v>28</v>
      </c>
      <c r="D13" s="3">
        <v>3172.9</v>
      </c>
    </row>
    <row r="14" spans="1:4">
      <c r="A14" s="1" t="s">
        <v>15</v>
      </c>
      <c r="B14" s="1" t="s">
        <v>16</v>
      </c>
      <c r="C14" s="1" t="s">
        <v>17</v>
      </c>
      <c r="D14" s="3">
        <v>1500</v>
      </c>
    </row>
    <row r="15" spans="1:4">
      <c r="A15" s="1" t="s">
        <v>20</v>
      </c>
      <c r="B15" s="1" t="s">
        <v>45</v>
      </c>
      <c r="C15" s="1" t="s">
        <v>28</v>
      </c>
      <c r="D15" s="3">
        <v>341.69</v>
      </c>
    </row>
    <row r="16" spans="1:4">
      <c r="D16" s="10">
        <f>SUM(D3:D15)</f>
        <v>43622.970000000008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ŠKODE</vt:lpstr>
      <vt:lpstr>REZERVA</vt:lpstr>
    </vt:vector>
  </TitlesOfParts>
  <Company>IBM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Jereb</dc:creator>
  <cp:lastModifiedBy>Anja Jereb</cp:lastModifiedBy>
  <dcterms:created xsi:type="dcterms:W3CDTF">2024-08-22T08:52:04Z</dcterms:created>
  <dcterms:modified xsi:type="dcterms:W3CDTF">2024-08-22T08:59:40Z</dcterms:modified>
</cp:coreProperties>
</file>